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Makovskaya\Documents\ДОКУМЕНТЫ\010_ДИ сотрудников\Для поиска сотрудников\тестовое задание\"/>
    </mc:Choice>
  </mc:AlternateContent>
  <bookViews>
    <workbookView xWindow="480" yWindow="480" windowWidth="27795" windowHeight="14010"/>
  </bookViews>
  <sheets>
    <sheet name="Лист1" sheetId="2" r:id="rId1"/>
  </sheets>
  <calcPr calcId="162913"/>
</workbook>
</file>

<file path=xl/calcChain.xml><?xml version="1.0" encoding="utf-8"?>
<calcChain xmlns="http://schemas.openxmlformats.org/spreadsheetml/2006/main">
  <c r="E17" i="2" l="1"/>
  <c r="G5" i="2" l="1"/>
  <c r="H10" i="2" l="1"/>
  <c r="I10" i="2" s="1"/>
  <c r="E9" i="2"/>
  <c r="C9" i="2"/>
  <c r="H8" i="2"/>
  <c r="E8" i="2"/>
  <c r="C8" i="2"/>
  <c r="I7" i="2"/>
  <c r="I5" i="2"/>
  <c r="G9" i="2" l="1"/>
  <c r="I9" i="2"/>
</calcChain>
</file>

<file path=xl/comments1.xml><?xml version="1.0" encoding="utf-8"?>
<comments xmlns="http://schemas.openxmlformats.org/spreadsheetml/2006/main">
  <authors>
    <author>User</author>
  </authors>
  <commentList>
    <comment ref="E5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из них 64 клиента совершили транзакции и месяц до акции и в месяц акции</t>
        </r>
      </text>
    </comment>
    <comment ref="F17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0,0038 byn за 1 смс</t>
        </r>
      </text>
    </comment>
  </commentList>
</comments>
</file>

<file path=xl/sharedStrings.xml><?xml version="1.0" encoding="utf-8"?>
<sst xmlns="http://schemas.openxmlformats.org/spreadsheetml/2006/main" count="20" uniqueCount="20">
  <si>
    <t>План расходов на период, руб.</t>
  </si>
  <si>
    <t>сумма, руб.</t>
  </si>
  <si>
    <t>Direct-marketing</t>
  </si>
  <si>
    <t>SMS</t>
  </si>
  <si>
    <t>кол-во получателей</t>
  </si>
  <si>
    <t>период акции</t>
  </si>
  <si>
    <t>динамика, %</t>
  </si>
  <si>
    <t>1 месяц после акции (16.11-16.12)</t>
  </si>
  <si>
    <t>динамика по отношению к периоду проведения акции, %</t>
  </si>
  <si>
    <t>в т.ч. оформивших продукт "карта покупок" в период акции</t>
  </si>
  <si>
    <t>Количество чеков, шт.</t>
  </si>
  <si>
    <t>Частота совершения покупок</t>
  </si>
  <si>
    <t>Сумма чеков, (byn)</t>
  </si>
  <si>
    <t>Средний чек, (byn)</t>
  </si>
  <si>
    <t>Количество клиентов, принявших участие в акции, чел. (совершивших от 1 чека в компании-партнёре)</t>
  </si>
  <si>
    <t>Показатели</t>
  </si>
  <si>
    <t>2. Рекламные расходы</t>
  </si>
  <si>
    <t>1. Исходные данные</t>
  </si>
  <si>
    <t>месяц до акции (13.09-13.10.2018)</t>
  </si>
  <si>
    <t>период акции (14.10-15.11.2018)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</si>
</sst>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Fill="1"/>
    <xf numFmtId="9" fontId="0" fillId="0" borderId="1" xfId="0" applyNumberFormat="1" applyBorder="1" applyAlignment="1">
      <alignment horizontal="center" vertical="center"/>
    </xf>
    <xf numFmtId="9" fontId="0" fillId="4" borderId="1" xfId="0" applyNumberFormat="1" applyFill="1" applyBorder="1" applyAlignment="1">
      <alignment horizontal="center" vertical="center"/>
    </xf>
    <xf numFmtId="10" fontId="0" fillId="0" borderId="1" xfId="0" applyNumberFormat="1" applyFill="1" applyBorder="1" applyAlignment="1">
      <alignment horizontal="center" vertical="center"/>
    </xf>
    <xf numFmtId="9" fontId="0" fillId="2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wrapText="1"/>
    </xf>
    <xf numFmtId="0" fontId="3" fillId="0" borderId="1" xfId="0" applyFont="1" applyFill="1" applyBorder="1" applyAlignment="1">
      <alignment horizontal="right" wrapText="1"/>
    </xf>
    <xf numFmtId="0" fontId="0" fillId="2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5" fontId="0" fillId="0" borderId="2" xfId="0" applyNumberForma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3" borderId="2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0" fillId="0" borderId="1" xfId="0" applyBorder="1" applyAlignment="1">
      <alignment horizontal="right"/>
    </xf>
    <xf numFmtId="3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" fontId="0" fillId="4" borderId="2" xfId="1" applyNumberFormat="1" applyFont="1" applyFill="1" applyBorder="1" applyAlignment="1">
      <alignment horizontal="center" vertical="center"/>
    </xf>
    <xf numFmtId="1" fontId="0" fillId="4" borderId="3" xfId="0" applyNumberFormat="1" applyFill="1" applyBorder="1" applyAlignment="1">
      <alignment horizontal="center" vertical="center"/>
    </xf>
    <xf numFmtId="1" fontId="0" fillId="0" borderId="2" xfId="1" applyNumberFormat="1" applyFont="1" applyBorder="1" applyAlignment="1">
      <alignment horizontal="center" vertical="center"/>
    </xf>
    <xf numFmtId="1" fontId="0" fillId="0" borderId="4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" fontId="0" fillId="4" borderId="1" xfId="1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165" fontId="0" fillId="4" borderId="2" xfId="1" applyNumberFormat="1" applyFont="1" applyFill="1" applyBorder="1" applyAlignment="1">
      <alignment horizontal="center" vertical="center"/>
    </xf>
    <xf numFmtId="165" fontId="0" fillId="4" borderId="3" xfId="1" applyNumberFormat="1" applyFont="1" applyFill="1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 vertical="center"/>
    </xf>
    <xf numFmtId="165" fontId="0" fillId="0" borderId="4" xfId="1" applyNumberFormat="1" applyFon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17"/>
  <sheetViews>
    <sheetView tabSelected="1" workbookViewId="0">
      <selection activeCell="I4" sqref="I4"/>
    </sheetView>
  </sheetViews>
  <sheetFormatPr defaultRowHeight="15" x14ac:dyDescent="0.25"/>
  <cols>
    <col min="1" max="1" width="3.5703125" customWidth="1"/>
    <col min="2" max="2" width="36.42578125" customWidth="1"/>
    <col min="5" max="5" width="13.42578125" customWidth="1"/>
    <col min="6" max="6" width="9.7109375" bestFit="1" customWidth="1"/>
    <col min="7" max="7" width="12.85546875" bestFit="1" customWidth="1"/>
    <col min="8" max="8" width="19.5703125" customWidth="1"/>
    <col min="9" max="9" width="22.140625" bestFit="1" customWidth="1"/>
  </cols>
  <sheetData>
    <row r="2" spans="1:9" x14ac:dyDescent="0.25">
      <c r="B2" s="23" t="s">
        <v>17</v>
      </c>
      <c r="C2" s="23"/>
      <c r="D2" s="23"/>
      <c r="E2" s="23"/>
      <c r="F2" s="23"/>
      <c r="G2" s="23"/>
      <c r="H2" s="23"/>
      <c r="I2" s="23"/>
    </row>
    <row r="4" spans="1:9" s="1" customFormat="1" ht="45.75" customHeight="1" x14ac:dyDescent="0.25">
      <c r="A4"/>
      <c r="B4" s="22" t="s">
        <v>15</v>
      </c>
      <c r="C4" s="29" t="s">
        <v>18</v>
      </c>
      <c r="D4" s="29"/>
      <c r="E4" s="29" t="s">
        <v>19</v>
      </c>
      <c r="F4" s="29"/>
      <c r="G4" s="14" t="s">
        <v>6</v>
      </c>
      <c r="H4" s="19" t="s">
        <v>7</v>
      </c>
      <c r="I4" s="14" t="s">
        <v>8</v>
      </c>
    </row>
    <row r="5" spans="1:9" s="1" customFormat="1" ht="43.5" customHeight="1" x14ac:dyDescent="0.25">
      <c r="A5"/>
      <c r="B5" s="6" t="s">
        <v>14</v>
      </c>
      <c r="C5" s="37">
        <v>414</v>
      </c>
      <c r="D5" s="37"/>
      <c r="E5" s="37">
        <v>497</v>
      </c>
      <c r="F5" s="37"/>
      <c r="G5" s="2">
        <f>E5/C5-1</f>
        <v>0.20048309178743962</v>
      </c>
      <c r="H5" s="9">
        <v>501</v>
      </c>
      <c r="I5" s="2">
        <f>H5/E5-1</f>
        <v>8.0482897384306362E-3</v>
      </c>
    </row>
    <row r="6" spans="1:9" s="1" customFormat="1" ht="30" x14ac:dyDescent="0.25">
      <c r="A6"/>
      <c r="B6" s="7" t="s">
        <v>9</v>
      </c>
      <c r="C6" s="38"/>
      <c r="D6" s="38"/>
      <c r="E6" s="37">
        <v>11</v>
      </c>
      <c r="F6" s="37"/>
      <c r="G6" s="8"/>
      <c r="H6" s="13"/>
      <c r="I6" s="8"/>
    </row>
    <row r="7" spans="1:9" s="1" customFormat="1" x14ac:dyDescent="0.25">
      <c r="A7"/>
      <c r="B7" s="20" t="s">
        <v>10</v>
      </c>
      <c r="C7" s="33">
        <v>540</v>
      </c>
      <c r="D7" s="34"/>
      <c r="E7" s="35">
        <v>865</v>
      </c>
      <c r="F7" s="36"/>
      <c r="G7" s="3">
        <v>0.6</v>
      </c>
      <c r="H7" s="9">
        <v>673</v>
      </c>
      <c r="I7" s="3">
        <f>H7/E7-1</f>
        <v>-0.22196531791907514</v>
      </c>
    </row>
    <row r="8" spans="1:9" s="1" customFormat="1" x14ac:dyDescent="0.25">
      <c r="A8"/>
      <c r="B8" s="20" t="s">
        <v>11</v>
      </c>
      <c r="C8" s="42">
        <f>C7/C5</f>
        <v>1.3043478260869565</v>
      </c>
      <c r="D8" s="43"/>
      <c r="E8" s="44">
        <f>E7/E5</f>
        <v>1.7404426559356136</v>
      </c>
      <c r="F8" s="45"/>
      <c r="G8" s="5"/>
      <c r="H8" s="10">
        <f>H7/H5</f>
        <v>1.343313373253493</v>
      </c>
      <c r="I8" s="5"/>
    </row>
    <row r="9" spans="1:9" s="1" customFormat="1" ht="15.6" customHeight="1" x14ac:dyDescent="0.25">
      <c r="A9"/>
      <c r="B9" s="20" t="s">
        <v>12</v>
      </c>
      <c r="C9" s="46">
        <f>C7*C10</f>
        <v>83478.600000000006</v>
      </c>
      <c r="D9" s="46"/>
      <c r="E9" s="47">
        <f>E7*E10</f>
        <v>130563.09999999999</v>
      </c>
      <c r="F9" s="47"/>
      <c r="G9" s="4">
        <f>E9/C9-1</f>
        <v>0.56403078154161634</v>
      </c>
      <c r="H9" s="11">
        <v>73651.17</v>
      </c>
      <c r="I9" s="4">
        <f>H9/E9-1</f>
        <v>-0.43589597673462099</v>
      </c>
    </row>
    <row r="10" spans="1:9" s="1" customFormat="1" ht="15.6" customHeight="1" x14ac:dyDescent="0.25">
      <c r="A10"/>
      <c r="B10" s="21" t="s">
        <v>13</v>
      </c>
      <c r="C10" s="39">
        <v>154.59</v>
      </c>
      <c r="D10" s="40"/>
      <c r="E10" s="41">
        <v>150.94</v>
      </c>
      <c r="F10" s="40"/>
      <c r="G10" s="3">
        <v>-0.03</v>
      </c>
      <c r="H10" s="12">
        <f>H9/H7</f>
        <v>109.43710252600297</v>
      </c>
      <c r="I10" s="4">
        <f>H10/E10-1</f>
        <v>-0.27496288243008493</v>
      </c>
    </row>
    <row r="11" spans="1:9" s="1" customFormat="1" ht="15.6" customHeight="1" x14ac:dyDescent="0.25">
      <c r="B11" s="18"/>
      <c r="C11" s="18"/>
      <c r="D11" s="18"/>
      <c r="E11" s="18"/>
      <c r="F11" s="18"/>
    </row>
    <row r="12" spans="1:9" x14ac:dyDescent="0.25">
      <c r="B12" s="15" t="s">
        <v>16</v>
      </c>
    </row>
    <row r="13" spans="1:9" x14ac:dyDescent="0.25">
      <c r="B13" s="15"/>
    </row>
    <row r="14" spans="1:9" x14ac:dyDescent="0.25">
      <c r="B14" s="30" t="s">
        <v>0</v>
      </c>
      <c r="C14" s="30"/>
      <c r="D14" s="30"/>
      <c r="E14" s="31" t="s">
        <v>5</v>
      </c>
      <c r="F14" s="31"/>
      <c r="G14" s="31"/>
    </row>
    <row r="15" spans="1:9" x14ac:dyDescent="0.25">
      <c r="B15" s="30"/>
      <c r="C15" s="30"/>
      <c r="D15" s="30"/>
      <c r="E15" s="17" t="s">
        <v>1</v>
      </c>
      <c r="F15" s="32" t="s">
        <v>4</v>
      </c>
      <c r="G15" s="32"/>
    </row>
    <row r="16" spans="1:9" x14ac:dyDescent="0.25">
      <c r="B16" s="24" t="s">
        <v>2</v>
      </c>
      <c r="C16" s="25"/>
      <c r="D16" s="25"/>
      <c r="E16" s="25"/>
      <c r="F16" s="25"/>
      <c r="G16" s="26"/>
    </row>
    <row r="17" spans="2:7" x14ac:dyDescent="0.25">
      <c r="B17" s="27" t="s">
        <v>3</v>
      </c>
      <c r="C17" s="27"/>
      <c r="D17" s="27"/>
      <c r="E17" s="16">
        <f>F17*0.0038</f>
        <v>119.90519999999999</v>
      </c>
      <c r="F17" s="28">
        <v>31554</v>
      </c>
      <c r="G17" s="28"/>
    </row>
  </sheetData>
  <mergeCells count="21">
    <mergeCell ref="E10:F10"/>
    <mergeCell ref="C8:D8"/>
    <mergeCell ref="E8:F8"/>
    <mergeCell ref="C9:D9"/>
    <mergeCell ref="E9:F9"/>
    <mergeCell ref="B2:I2"/>
    <mergeCell ref="B16:G16"/>
    <mergeCell ref="B17:D17"/>
    <mergeCell ref="F17:G17"/>
    <mergeCell ref="C4:D4"/>
    <mergeCell ref="E4:F4"/>
    <mergeCell ref="B14:D15"/>
    <mergeCell ref="E14:G14"/>
    <mergeCell ref="F15:G15"/>
    <mergeCell ref="C7:D7"/>
    <mergeCell ref="E7:F7"/>
    <mergeCell ref="C5:D5"/>
    <mergeCell ref="E5:F5"/>
    <mergeCell ref="C6:D6"/>
    <mergeCell ref="E6:F6"/>
    <mergeCell ref="C10:D10"/>
  </mergeCells>
  <pageMargins left="0.7" right="0.7" top="0.75" bottom="0.75" header="0.3" footer="0.3"/>
  <pageSetup paperSize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2016-11-28T07:01:03Z</cp:lastPrinted>
  <dcterms:created xsi:type="dcterms:W3CDTF">2016-10-26T06:56:24Z</dcterms:created>
  <dcterms:modified xsi:type="dcterms:W3CDTF">2019-09-18T07:16:23Z</dcterms:modified>
</cp:coreProperties>
</file>